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Comparativo!$B$2:$J$82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8" i="1" l="1"/>
  <c r="J78" i="1" s="1"/>
  <c r="I77" i="1"/>
  <c r="J77" i="1" s="1"/>
  <c r="I76" i="1"/>
  <c r="J76" i="1" s="1"/>
  <c r="I75" i="1"/>
  <c r="J75" i="1" s="1"/>
  <c r="I74" i="1"/>
  <c r="J74" i="1" s="1"/>
  <c r="I70" i="1"/>
  <c r="J70" i="1" s="1"/>
  <c r="I69" i="1"/>
  <c r="J69" i="1" s="1"/>
  <c r="I68" i="1"/>
  <c r="J68" i="1" s="1"/>
  <c r="I67" i="1"/>
  <c r="J67" i="1" s="1"/>
  <c r="I63" i="1"/>
  <c r="J63" i="1" s="1"/>
  <c r="I62" i="1"/>
  <c r="J62" i="1" s="1"/>
  <c r="I61" i="1"/>
  <c r="J61" i="1" s="1"/>
  <c r="I60" i="1"/>
  <c r="J60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G50" i="1"/>
  <c r="J50" i="1" s="1"/>
  <c r="I45" i="1"/>
  <c r="J45" i="1" s="1"/>
  <c r="J44" i="1"/>
  <c r="I44" i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79" i="1" l="1"/>
  <c r="J71" i="1"/>
  <c r="J64" i="1"/>
  <c r="J56" i="1"/>
  <c r="J14" i="1"/>
  <c r="J46" i="1"/>
  <c r="J30" i="1"/>
  <c r="J82" i="1" l="1"/>
</calcChain>
</file>

<file path=xl/sharedStrings.xml><?xml version="1.0" encoding="utf-8"?>
<sst xmlns="http://schemas.openxmlformats.org/spreadsheetml/2006/main" count="213" uniqueCount="154">
  <si>
    <t>PLANILHA DE ORÇAMENTO</t>
  </si>
  <si>
    <t>Obra: MODERNIZAÇÃO DA ILUMINAÇÃO ORNAMENTAL – PRAÇA ROBERTO YAMAMOTO</t>
  </si>
  <si>
    <t>Local:</t>
  </si>
  <si>
    <t>RUA JOSÉ MACHADO FARIA, JARDIM COLORADO,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</si>
  <si>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</si>
  <si>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</si>
  <si>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</si>
  <si>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</si>
  <si>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</si>
  <si>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</si>
  <si>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</si>
  <si>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</si>
  <si>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</si>
  <si>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</si>
  <si>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</si>
  <si>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</si>
  <si>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</si>
  <si>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</si>
  <si>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</si>
  <si>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</si>
  <si>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</si>
  <si>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</si>
  <si>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</si>
  <si>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</si>
  <si>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</si>
  <si>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</si>
  <si>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</si>
  <si>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</si>
  <si>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</si>
  <si>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</si>
  <si>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</si>
  <si>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</si>
  <si>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</si>
  <si>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</si>
  <si>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</si>
  <si>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</si>
  <si>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</si>
  <si>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</si>
  <si>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</si>
  <si>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</si>
  <si>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</si>
  <si>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</si>
  <si>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</si>
  <si>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</si>
  <si>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</si>
  <si>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</si>
  <si>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</si>
  <si>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</si>
  <si>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</si>
  <si>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</si>
  <si>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</si>
  <si>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</si>
  <si>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</si>
  <si>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</si>
  <si>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</si>
  <si>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</si>
  <si>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</si>
  <si>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</si>
  <si>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</si>
  <si>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</si>
  <si>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</si>
  <si>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</si>
  <si>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</si>
  <si>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</si>
  <si>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</si>
  <si>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</si>
  <si>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</si>
  <si>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</si>
  <si>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</si>
  <si>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</si>
  <si>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</si>
  <si>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</si>
  <si>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</si>
  <si>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</si>
  <si>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</si>
  <si>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</si>
  <si>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</si>
  <si>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</si>
  <si>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</si>
  <si>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</si>
  <si>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</si>
  <si>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</si>
  <si>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</si>
  <si>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</si>
  <si>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</si>
  <si>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</si>
  <si>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</si>
  <si>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</si>
  <si>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</si>
  <si>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</si>
  <si>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</si>
  <si>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</si>
  <si>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</si>
  <si>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</si>
  <si>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</si>
  <si>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</si>
  <si>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</si>
  <si>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</si>
  <si>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</si>
  <si>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</si>
  <si>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</si>
  <si>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</si>
  <si>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</si>
  <si>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</si>
  <si>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</si>
  <si>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</si>
  <si>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</si>
  <si>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</si>
  <si>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</si>
  <si>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</si>
  <si>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</si>
  <si>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</si>
  <si>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</si>
  <si>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</si>
  <si>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</si>
  <si>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</si>
  <si>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</si>
  <si>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</si>
  <si>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</si>
  <si>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</si>
  <si>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</si>
  <si>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</si>
  <si>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</si>
  <si>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5.06</t>
  </si>
  <si>
    <t>CABO MULTIPLEXADO EM ALUMÍNIO, TRIPLEX 3X16MM2, CLASSE 1KV, PARA REDE AÉREA DE BAIXA TENSÃO</t>
  </si>
  <si>
    <t>5.11</t>
  </si>
  <si>
    <t>09.52.019</t>
  </si>
  <si>
    <t>REMOCAO DE FIO APARENTE ATE 16 MM2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</si>
  <si>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</si>
  <si>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</si>
  <si>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</si>
  <si>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</si>
  <si>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</si>
  <si>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</si>
  <si>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</si>
  <si>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</si>
  <si>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</si>
  <si>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</si>
  <si>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</si>
  <si>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</si>
  <si>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7.04</t>
  </si>
  <si>
    <t>04.17.040</t>
  </si>
  <si>
    <t>Remoção de aparelho de iluminação ou projetor fixo em poste ou braço</t>
  </si>
  <si>
    <t>7.14</t>
  </si>
  <si>
    <t>41.11.450</t>
  </si>
  <si>
    <t>Suporte tubular de fixação em poste para 2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</si>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</sst>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6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17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4" fontId="6" fillId="0" borderId="14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82"/>
  <sheetViews>
    <sheetView tabSelected="1" topLeftCell="A62" zoomScale="80" zoomScaleNormal="80" workbookViewId="0">
      <selection activeCell="Q71" sqref="Q71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7.85546875" style="6" customWidth="1"/>
    <col min="10" max="10" width="17.7109375" style="6" customWidth="1"/>
    <col min="11" max="936" width="9.140625" style="3"/>
  </cols>
  <sheetData>
    <row r="1" spans="1:939" ht="6.75" customHeight="1" x14ac:dyDescent="0.25"/>
    <row r="2" spans="1:939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39" ht="7.5" customHeight="1" x14ac:dyDescent="0.25">
      <c r="B3" s="7"/>
    </row>
    <row r="4" spans="1:939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39" ht="24" customHeight="1" x14ac:dyDescent="0.25">
      <c r="B5" s="11" t="s">
        <v>2</v>
      </c>
      <c r="C5" s="9" t="s">
        <v>3</v>
      </c>
      <c r="D5" s="9"/>
    </row>
    <row r="6" spans="1:939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39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39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39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39" ht="11.25" customHeight="1" x14ac:dyDescent="0.25">
      <c r="B10" s="35"/>
      <c r="C10" s="36"/>
      <c r="D10" s="37"/>
      <c r="E10" s="38"/>
      <c r="F10" s="39"/>
      <c r="G10" s="40"/>
      <c r="H10" s="40"/>
      <c r="I10" s="41"/>
      <c r="J10" s="42"/>
    </row>
    <row r="11" spans="1:939" ht="21" customHeight="1" x14ac:dyDescent="0.25">
      <c r="B11" s="35" t="s">
        <v>13</v>
      </c>
      <c r="C11" s="43" t="s">
        <v>14</v>
      </c>
      <c r="D11" s="37"/>
      <c r="E11" s="38" t="s">
        <v>15</v>
      </c>
      <c r="F11" s="44" t="s">
        <v>16</v>
      </c>
      <c r="G11" s="45">
        <v>6</v>
      </c>
      <c r="H11" s="45"/>
      <c r="I11" s="46">
        <f>H11*1.25</f>
        <v>0</v>
      </c>
      <c r="J11" s="46">
        <f>ROUND(G11*I11, 2)</f>
        <v>0</v>
      </c>
      <c r="AJA11" s="3"/>
      <c r="AJB11" s="3"/>
      <c r="AJC11" s="3"/>
    </row>
    <row r="12" spans="1:939" s="3" customFormat="1" ht="21" customHeight="1" x14ac:dyDescent="0.25">
      <c r="B12" s="35" t="s">
        <v>17</v>
      </c>
      <c r="C12" s="43" t="s">
        <v>18</v>
      </c>
      <c r="D12" s="37"/>
      <c r="E12" s="38" t="s">
        <v>19</v>
      </c>
      <c r="F12" s="44" t="s">
        <v>20</v>
      </c>
      <c r="G12" s="47">
        <v>1</v>
      </c>
      <c r="H12" s="47"/>
      <c r="I12" s="46">
        <f>H12*1.25</f>
        <v>0</v>
      </c>
      <c r="J12" s="46">
        <f>ROUND(G12*I12, 2)</f>
        <v>0</v>
      </c>
    </row>
    <row r="13" spans="1:939" ht="7.5" customHeight="1" x14ac:dyDescent="0.25">
      <c r="A13" s="48"/>
      <c r="B13" s="35"/>
      <c r="C13" s="43"/>
      <c r="D13" s="37"/>
      <c r="E13" s="38"/>
      <c r="F13" s="39"/>
      <c r="G13" s="49"/>
      <c r="H13" s="49"/>
      <c r="I13" s="41"/>
      <c r="J13" s="50"/>
    </row>
    <row r="14" spans="1:939" ht="15" customHeight="1" x14ac:dyDescent="0.25">
      <c r="A14" s="48"/>
      <c r="B14" s="35"/>
      <c r="C14" s="36"/>
      <c r="D14" s="37"/>
      <c r="E14" s="51" t="s">
        <v>21</v>
      </c>
      <c r="F14" s="52"/>
      <c r="G14" s="53"/>
      <c r="H14" s="53"/>
      <c r="I14" s="54"/>
      <c r="J14" s="55">
        <f>SUM(J11:J13)</f>
        <v>0</v>
      </c>
    </row>
    <row r="15" spans="1:939" ht="7.5" customHeight="1" x14ac:dyDescent="0.25">
      <c r="B15" s="20"/>
      <c r="C15" s="21"/>
      <c r="D15" s="22"/>
      <c r="E15" s="23"/>
      <c r="F15" s="24"/>
      <c r="G15" s="56"/>
      <c r="H15" s="56"/>
      <c r="I15" s="26"/>
      <c r="J15" s="27"/>
    </row>
    <row r="16" spans="1:939" x14ac:dyDescent="0.25">
      <c r="B16" s="28" t="s">
        <v>22</v>
      </c>
      <c r="C16" s="29" t="s">
        <v>23</v>
      </c>
      <c r="D16" s="30"/>
      <c r="E16" s="31"/>
      <c r="F16" s="32"/>
      <c r="G16" s="57"/>
      <c r="H16" s="57"/>
      <c r="I16" s="34"/>
      <c r="J16" s="34"/>
    </row>
    <row r="17" spans="1:939" ht="9.75" customHeight="1" x14ac:dyDescent="0.25">
      <c r="B17" s="35"/>
      <c r="C17" s="36"/>
      <c r="D17" s="37"/>
      <c r="E17" s="38"/>
      <c r="F17" s="39"/>
      <c r="G17" s="49"/>
      <c r="H17" s="49"/>
      <c r="I17" s="41"/>
      <c r="J17" s="42"/>
    </row>
    <row r="18" spans="1:939" ht="27" customHeight="1" x14ac:dyDescent="0.25">
      <c r="B18" s="35" t="s">
        <v>24</v>
      </c>
      <c r="C18" s="43" t="s">
        <v>25</v>
      </c>
      <c r="D18" s="37"/>
      <c r="E18" s="38" t="s">
        <v>26</v>
      </c>
      <c r="F18" s="44" t="s">
        <v>27</v>
      </c>
      <c r="G18" s="45">
        <v>1</v>
      </c>
      <c r="H18" s="45"/>
      <c r="I18" s="46">
        <f t="shared" ref="I18:I29" si="0">H18*1.25</f>
        <v>0</v>
      </c>
      <c r="J18" s="46">
        <f t="shared" ref="J18:J29" si="1">ROUND(G18*I18, 2)</f>
        <v>0</v>
      </c>
      <c r="AJA18" s="3"/>
      <c r="AJB18" s="3"/>
      <c r="AJC18" s="3"/>
    </row>
    <row r="19" spans="1:939" ht="21" customHeight="1" x14ac:dyDescent="0.25">
      <c r="B19" s="35" t="s">
        <v>28</v>
      </c>
      <c r="C19" s="43" t="s">
        <v>29</v>
      </c>
      <c r="D19" s="37"/>
      <c r="E19" s="38" t="s">
        <v>30</v>
      </c>
      <c r="F19" s="44" t="s">
        <v>27</v>
      </c>
      <c r="G19" s="45">
        <v>1</v>
      </c>
      <c r="H19" s="47"/>
      <c r="I19" s="46">
        <f t="shared" si="0"/>
        <v>0</v>
      </c>
      <c r="J19" s="46">
        <f t="shared" si="1"/>
        <v>0</v>
      </c>
      <c r="AJA19" s="3"/>
      <c r="AJB19" s="3"/>
      <c r="AJC19" s="3"/>
    </row>
    <row r="20" spans="1:939" ht="21" customHeight="1" x14ac:dyDescent="0.25">
      <c r="B20" s="35" t="s">
        <v>31</v>
      </c>
      <c r="C20" s="43" t="s">
        <v>32</v>
      </c>
      <c r="D20" s="37"/>
      <c r="E20" s="38" t="s">
        <v>33</v>
      </c>
      <c r="F20" s="44" t="s">
        <v>27</v>
      </c>
      <c r="G20" s="45">
        <v>1</v>
      </c>
      <c r="H20" s="45"/>
      <c r="I20" s="46">
        <f t="shared" si="0"/>
        <v>0</v>
      </c>
      <c r="J20" s="46">
        <f t="shared" si="1"/>
        <v>0</v>
      </c>
      <c r="AJA20" s="3"/>
      <c r="AJB20" s="3"/>
      <c r="AJC20" s="3"/>
    </row>
    <row r="21" spans="1:939" ht="21" customHeight="1" x14ac:dyDescent="0.25">
      <c r="B21" s="35" t="s">
        <v>34</v>
      </c>
      <c r="C21" s="43" t="s">
        <v>35</v>
      </c>
      <c r="D21" s="37"/>
      <c r="E21" s="38" t="s">
        <v>36</v>
      </c>
      <c r="F21" s="44" t="s">
        <v>27</v>
      </c>
      <c r="G21" s="45">
        <v>6</v>
      </c>
      <c r="H21" s="47"/>
      <c r="I21" s="46">
        <f t="shared" si="0"/>
        <v>0</v>
      </c>
      <c r="J21" s="46">
        <f t="shared" si="1"/>
        <v>0</v>
      </c>
      <c r="AJA21" s="3"/>
      <c r="AJB21" s="3"/>
      <c r="AJC21" s="3"/>
    </row>
    <row r="22" spans="1:939" s="3" customFormat="1" ht="21" customHeight="1" x14ac:dyDescent="0.25">
      <c r="B22" s="35" t="s">
        <v>37</v>
      </c>
      <c r="C22" s="43" t="s">
        <v>38</v>
      </c>
      <c r="D22" s="37"/>
      <c r="E22" s="38" t="s">
        <v>39</v>
      </c>
      <c r="F22" s="44" t="s">
        <v>40</v>
      </c>
      <c r="G22" s="47">
        <v>0.12</v>
      </c>
      <c r="H22" s="45"/>
      <c r="I22" s="46">
        <f t="shared" si="0"/>
        <v>0</v>
      </c>
      <c r="J22" s="46">
        <f t="shared" si="1"/>
        <v>0</v>
      </c>
    </row>
    <row r="23" spans="1:939" s="58" customFormat="1" ht="21" customHeight="1" x14ac:dyDescent="0.25">
      <c r="B23" s="35" t="s">
        <v>41</v>
      </c>
      <c r="C23" s="43" t="s">
        <v>42</v>
      </c>
      <c r="D23" s="59"/>
      <c r="E23" s="38" t="s">
        <v>43</v>
      </c>
      <c r="F23" s="44" t="s">
        <v>40</v>
      </c>
      <c r="G23" s="60">
        <v>0.12</v>
      </c>
      <c r="H23" s="47"/>
      <c r="I23" s="46">
        <f t="shared" si="0"/>
        <v>0</v>
      </c>
      <c r="J23" s="46">
        <f t="shared" si="1"/>
        <v>0</v>
      </c>
    </row>
    <row r="24" spans="1:939" s="3" customFormat="1" ht="21" customHeight="1" x14ac:dyDescent="0.25">
      <c r="B24" s="35" t="s">
        <v>44</v>
      </c>
      <c r="C24" s="61"/>
      <c r="D24" s="37"/>
      <c r="E24" s="38" t="s">
        <v>45</v>
      </c>
      <c r="F24" s="44" t="s">
        <v>46</v>
      </c>
      <c r="G24" s="47">
        <v>2</v>
      </c>
      <c r="H24" s="45"/>
      <c r="I24" s="46">
        <f t="shared" si="0"/>
        <v>0</v>
      </c>
      <c r="J24" s="46">
        <f t="shared" si="1"/>
        <v>0</v>
      </c>
    </row>
    <row r="25" spans="1:939" ht="21" customHeight="1" x14ac:dyDescent="0.25">
      <c r="B25" s="35" t="s">
        <v>47</v>
      </c>
      <c r="C25" s="61"/>
      <c r="D25" s="37"/>
      <c r="E25" s="38" t="s">
        <v>48</v>
      </c>
      <c r="F25" s="44" t="s">
        <v>46</v>
      </c>
      <c r="G25" s="47">
        <v>6</v>
      </c>
      <c r="H25" s="47"/>
      <c r="I25" s="46">
        <f t="shared" si="0"/>
        <v>0</v>
      </c>
      <c r="J25" s="46">
        <f t="shared" si="1"/>
        <v>0</v>
      </c>
      <c r="AJA25" s="3"/>
      <c r="AJB25" s="3"/>
      <c r="AJC25" s="3"/>
    </row>
    <row r="26" spans="1:939" ht="21" customHeight="1" x14ac:dyDescent="0.25">
      <c r="B26" s="35" t="s">
        <v>49</v>
      </c>
      <c r="C26" s="43" t="s">
        <v>50</v>
      </c>
      <c r="D26" s="37"/>
      <c r="E26" s="38" t="s">
        <v>51</v>
      </c>
      <c r="F26" s="44" t="s">
        <v>27</v>
      </c>
      <c r="G26" s="47">
        <v>1</v>
      </c>
      <c r="H26" s="45"/>
      <c r="I26" s="46">
        <f t="shared" si="0"/>
        <v>0</v>
      </c>
      <c r="J26" s="46">
        <f t="shared" si="1"/>
        <v>0</v>
      </c>
      <c r="AJA26" s="3"/>
      <c r="AJB26" s="3"/>
      <c r="AJC26" s="3"/>
    </row>
    <row r="27" spans="1:939" ht="21" customHeight="1" x14ac:dyDescent="0.25">
      <c r="B27" s="35" t="s">
        <v>52</v>
      </c>
      <c r="C27" s="43" t="s">
        <v>53</v>
      </c>
      <c r="D27" s="37"/>
      <c r="E27" s="38" t="s">
        <v>54</v>
      </c>
      <c r="F27" s="44" t="s">
        <v>27</v>
      </c>
      <c r="G27" s="47">
        <v>1</v>
      </c>
      <c r="H27" s="47"/>
      <c r="I27" s="46">
        <f t="shared" si="0"/>
        <v>0</v>
      </c>
      <c r="J27" s="46">
        <f t="shared" si="1"/>
        <v>0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AJA27" s="3"/>
      <c r="AJB27" s="3"/>
      <c r="AJC27" s="3"/>
    </row>
    <row r="28" spans="1:939" s="3" customFormat="1" ht="21" customHeight="1" x14ac:dyDescent="0.25">
      <c r="B28" s="35" t="s">
        <v>55</v>
      </c>
      <c r="C28" s="43" t="s">
        <v>56</v>
      </c>
      <c r="D28" s="37"/>
      <c r="E28" s="38" t="s">
        <v>57</v>
      </c>
      <c r="F28" s="44" t="s">
        <v>16</v>
      </c>
      <c r="G28" s="47">
        <v>0.09</v>
      </c>
      <c r="H28" s="45"/>
      <c r="I28" s="46">
        <f t="shared" si="0"/>
        <v>0</v>
      </c>
      <c r="J28" s="46">
        <f t="shared" si="1"/>
        <v>0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</row>
    <row r="29" spans="1:939" s="3" customFormat="1" ht="21" customHeight="1" x14ac:dyDescent="0.25">
      <c r="B29" s="35" t="s">
        <v>58</v>
      </c>
      <c r="C29" s="43"/>
      <c r="D29" s="37" t="s">
        <v>59</v>
      </c>
      <c r="E29" s="38" t="s">
        <v>60</v>
      </c>
      <c r="F29" s="62" t="s">
        <v>27</v>
      </c>
      <c r="G29" s="63">
        <v>1</v>
      </c>
      <c r="H29" s="47"/>
      <c r="I29" s="46">
        <f t="shared" si="0"/>
        <v>0</v>
      </c>
      <c r="J29" s="46">
        <f t="shared" si="1"/>
        <v>0</v>
      </c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</row>
    <row r="30" spans="1:939" ht="15" customHeight="1" x14ac:dyDescent="0.25">
      <c r="A30" s="48"/>
      <c r="B30" s="35"/>
      <c r="C30" s="43"/>
      <c r="D30" s="37"/>
      <c r="E30" s="51" t="s">
        <v>21</v>
      </c>
      <c r="F30" s="52"/>
      <c r="G30" s="53"/>
      <c r="H30" s="53"/>
      <c r="I30" s="54"/>
      <c r="J30" s="55">
        <f>SUM(J17:J29)</f>
        <v>0</v>
      </c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  <c r="JR30" s="48"/>
      <c r="JS30" s="48"/>
      <c r="JT30" s="48"/>
      <c r="JU30" s="48"/>
      <c r="JV30" s="48"/>
      <c r="JW30" s="48"/>
      <c r="JX30" s="48"/>
      <c r="JY30" s="48"/>
      <c r="JZ30" s="48"/>
      <c r="KA30" s="48"/>
      <c r="KB30" s="48"/>
      <c r="KC30" s="48"/>
      <c r="KD30" s="48"/>
      <c r="KE30" s="48"/>
      <c r="KF30" s="48"/>
      <c r="KG30" s="48"/>
      <c r="KH30" s="48"/>
      <c r="KI30" s="48"/>
      <c r="KJ30" s="48"/>
      <c r="KK30" s="48"/>
      <c r="KL30" s="48"/>
      <c r="KM30" s="48"/>
      <c r="KN30" s="48"/>
      <c r="KO30" s="48"/>
      <c r="KP30" s="48"/>
      <c r="KQ30" s="48"/>
    </row>
    <row r="31" spans="1:939" s="48" customFormat="1" ht="7.5" customHeight="1" x14ac:dyDescent="0.25">
      <c r="B31" s="35"/>
      <c r="C31" s="43"/>
      <c r="D31" s="37"/>
      <c r="E31" s="38"/>
      <c r="F31" s="39"/>
      <c r="G31" s="49"/>
      <c r="H31" s="49"/>
      <c r="I31" s="41"/>
      <c r="J31" s="42"/>
    </row>
    <row r="32" spans="1:939" s="48" customFormat="1" ht="15" customHeight="1" x14ac:dyDescent="0.25">
      <c r="B32" s="28" t="s">
        <v>61</v>
      </c>
      <c r="C32" s="64" t="s">
        <v>62</v>
      </c>
      <c r="D32" s="30"/>
      <c r="E32" s="31"/>
      <c r="F32" s="32"/>
      <c r="G32" s="57"/>
      <c r="H32" s="57"/>
      <c r="I32" s="34"/>
      <c r="J32" s="34"/>
    </row>
    <row r="33" spans="2:939" s="48" customFormat="1" ht="21" customHeight="1" x14ac:dyDescent="0.25">
      <c r="B33" s="65" t="s">
        <v>63</v>
      </c>
      <c r="C33" s="43" t="s">
        <v>64</v>
      </c>
      <c r="D33" s="37"/>
      <c r="E33" s="38" t="s">
        <v>65</v>
      </c>
      <c r="F33" s="44" t="s">
        <v>27</v>
      </c>
      <c r="G33" s="60">
        <v>1</v>
      </c>
      <c r="H33" s="45"/>
      <c r="I33" s="46">
        <f t="shared" ref="I33:I45" si="2">H33*1.25</f>
        <v>0</v>
      </c>
      <c r="J33" s="46">
        <f t="shared" ref="J33:J45" si="3">ROUND(G33*I33, 2)</f>
        <v>0</v>
      </c>
    </row>
    <row r="34" spans="2:939" s="48" customFormat="1" ht="21" customHeight="1" x14ac:dyDescent="0.25">
      <c r="B34" s="65" t="s">
        <v>66</v>
      </c>
      <c r="C34" s="43" t="s">
        <v>67</v>
      </c>
      <c r="D34" s="37"/>
      <c r="E34" s="38" t="s">
        <v>68</v>
      </c>
      <c r="F34" s="44" t="s">
        <v>27</v>
      </c>
      <c r="G34" s="60">
        <v>2</v>
      </c>
      <c r="H34" s="47"/>
      <c r="I34" s="46">
        <f t="shared" si="2"/>
        <v>0</v>
      </c>
      <c r="J34" s="46">
        <f t="shared" si="3"/>
        <v>0</v>
      </c>
    </row>
    <row r="35" spans="2:939" s="48" customFormat="1" ht="21" customHeight="1" x14ac:dyDescent="0.25">
      <c r="B35" s="65" t="s">
        <v>69</v>
      </c>
      <c r="C35" s="43" t="s">
        <v>70</v>
      </c>
      <c r="D35" s="37"/>
      <c r="E35" s="38" t="s">
        <v>71</v>
      </c>
      <c r="F35" s="44" t="s">
        <v>27</v>
      </c>
      <c r="G35" s="66">
        <v>1</v>
      </c>
      <c r="H35" s="45"/>
      <c r="I35" s="46">
        <f t="shared" si="2"/>
        <v>0</v>
      </c>
      <c r="J35" s="46">
        <f t="shared" si="3"/>
        <v>0</v>
      </c>
    </row>
    <row r="36" spans="2:939" s="48" customFormat="1" ht="21" customHeight="1" x14ac:dyDescent="0.25">
      <c r="B36" s="65" t="s">
        <v>72</v>
      </c>
      <c r="C36" s="43" t="s">
        <v>73</v>
      </c>
      <c r="D36" s="37"/>
      <c r="E36" s="38" t="s">
        <v>74</v>
      </c>
      <c r="F36" s="44" t="s">
        <v>27</v>
      </c>
      <c r="G36" s="45">
        <v>1</v>
      </c>
      <c r="H36" s="47"/>
      <c r="I36" s="46">
        <f t="shared" si="2"/>
        <v>0</v>
      </c>
      <c r="J36" s="46">
        <f t="shared" si="3"/>
        <v>0</v>
      </c>
    </row>
    <row r="37" spans="2:939" s="48" customFormat="1" ht="21" customHeight="1" x14ac:dyDescent="0.25">
      <c r="B37" s="65" t="s">
        <v>75</v>
      </c>
      <c r="C37" s="43" t="s">
        <v>76</v>
      </c>
      <c r="D37" s="37"/>
      <c r="E37" s="38" t="s">
        <v>77</v>
      </c>
      <c r="F37" s="44" t="s">
        <v>27</v>
      </c>
      <c r="G37" s="45">
        <v>2</v>
      </c>
      <c r="H37" s="45"/>
      <c r="I37" s="46">
        <f t="shared" si="2"/>
        <v>0</v>
      </c>
      <c r="J37" s="46">
        <f t="shared" si="3"/>
        <v>0</v>
      </c>
    </row>
    <row r="38" spans="2:939" ht="21" customHeight="1" x14ac:dyDescent="0.25">
      <c r="B38" s="65" t="s">
        <v>78</v>
      </c>
      <c r="C38" s="43" t="s">
        <v>79</v>
      </c>
      <c r="D38" s="37"/>
      <c r="E38" s="38" t="s">
        <v>80</v>
      </c>
      <c r="F38" s="44" t="s">
        <v>27</v>
      </c>
      <c r="G38" s="45">
        <v>4</v>
      </c>
      <c r="H38" s="47"/>
      <c r="I38" s="46">
        <f t="shared" si="2"/>
        <v>0</v>
      </c>
      <c r="J38" s="46">
        <f t="shared" si="3"/>
        <v>0</v>
      </c>
      <c r="AJA38" s="3"/>
      <c r="AJB38" s="3"/>
      <c r="AJC38" s="3"/>
    </row>
    <row r="39" spans="2:939" s="48" customFormat="1" ht="21" customHeight="1" x14ac:dyDescent="0.25">
      <c r="B39" s="65" t="s">
        <v>81</v>
      </c>
      <c r="C39" s="43" t="s">
        <v>82</v>
      </c>
      <c r="D39" s="37"/>
      <c r="E39" s="38" t="s">
        <v>83</v>
      </c>
      <c r="F39" s="44" t="s">
        <v>46</v>
      </c>
      <c r="G39" s="66">
        <v>1.6</v>
      </c>
      <c r="H39" s="45"/>
      <c r="I39" s="46">
        <f t="shared" si="2"/>
        <v>0</v>
      </c>
      <c r="J39" s="46">
        <f t="shared" si="3"/>
        <v>0</v>
      </c>
    </row>
    <row r="40" spans="2:939" s="48" customFormat="1" ht="21" customHeight="1" x14ac:dyDescent="0.25">
      <c r="B40" s="65" t="s">
        <v>84</v>
      </c>
      <c r="C40" s="43" t="s">
        <v>85</v>
      </c>
      <c r="D40" s="37"/>
      <c r="E40" s="38" t="s">
        <v>86</v>
      </c>
      <c r="F40" s="44" t="s">
        <v>27</v>
      </c>
      <c r="G40" s="66">
        <v>1</v>
      </c>
      <c r="H40" s="47"/>
      <c r="I40" s="46">
        <f t="shared" si="2"/>
        <v>0</v>
      </c>
      <c r="J40" s="46">
        <f t="shared" si="3"/>
        <v>0</v>
      </c>
    </row>
    <row r="41" spans="2:939" s="48" customFormat="1" ht="21" customHeight="1" x14ac:dyDescent="0.25">
      <c r="B41" s="65" t="s">
        <v>87</v>
      </c>
      <c r="C41" s="43"/>
      <c r="D41" s="37"/>
      <c r="E41" s="38" t="s">
        <v>88</v>
      </c>
      <c r="F41" s="62" t="s">
        <v>16</v>
      </c>
      <c r="G41" s="60">
        <v>0.16</v>
      </c>
      <c r="H41" s="45"/>
      <c r="I41" s="46">
        <f t="shared" si="2"/>
        <v>0</v>
      </c>
      <c r="J41" s="46">
        <f t="shared" si="3"/>
        <v>0</v>
      </c>
    </row>
    <row r="42" spans="2:939" s="48" customFormat="1" ht="21" customHeight="1" x14ac:dyDescent="0.25">
      <c r="B42" s="65" t="s">
        <v>89</v>
      </c>
      <c r="C42" s="43" t="s">
        <v>90</v>
      </c>
      <c r="D42" s="37"/>
      <c r="E42" s="38" t="s">
        <v>91</v>
      </c>
      <c r="F42" s="62" t="s">
        <v>16</v>
      </c>
      <c r="G42" s="60">
        <v>0.16</v>
      </c>
      <c r="H42" s="47"/>
      <c r="I42" s="46">
        <f t="shared" si="2"/>
        <v>0</v>
      </c>
      <c r="J42" s="41">
        <f t="shared" si="3"/>
        <v>0</v>
      </c>
    </row>
    <row r="43" spans="2:939" s="48" customFormat="1" ht="21" customHeight="1" x14ac:dyDescent="0.25">
      <c r="B43" s="65" t="s">
        <v>92</v>
      </c>
      <c r="C43" s="61"/>
      <c r="D43" s="37"/>
      <c r="E43" s="38" t="s">
        <v>93</v>
      </c>
      <c r="F43" s="62" t="s">
        <v>16</v>
      </c>
      <c r="G43" s="60">
        <v>0.16</v>
      </c>
      <c r="H43" s="45"/>
      <c r="I43" s="46">
        <f t="shared" si="2"/>
        <v>0</v>
      </c>
      <c r="J43" s="41">
        <f t="shared" si="3"/>
        <v>0</v>
      </c>
    </row>
    <row r="44" spans="2:939" s="48" customFormat="1" ht="21" customHeight="1" x14ac:dyDescent="0.25">
      <c r="B44" s="65" t="s">
        <v>94</v>
      </c>
      <c r="C44" s="43" t="s">
        <v>95</v>
      </c>
      <c r="D44" s="37"/>
      <c r="E44" s="38" t="s">
        <v>96</v>
      </c>
      <c r="F44" s="62" t="s">
        <v>46</v>
      </c>
      <c r="G44" s="60">
        <v>12</v>
      </c>
      <c r="H44" s="47"/>
      <c r="I44" s="46">
        <f t="shared" si="2"/>
        <v>0</v>
      </c>
      <c r="J44" s="46">
        <f t="shared" si="3"/>
        <v>0</v>
      </c>
    </row>
    <row r="45" spans="2:939" s="48" customFormat="1" ht="21" customHeight="1" x14ac:dyDescent="0.25">
      <c r="B45" s="65" t="s">
        <v>97</v>
      </c>
      <c r="C45" s="43" t="s">
        <v>98</v>
      </c>
      <c r="D45" s="37"/>
      <c r="E45" s="38" t="s">
        <v>99</v>
      </c>
      <c r="F45" s="62" t="s">
        <v>16</v>
      </c>
      <c r="G45" s="60">
        <v>0.16</v>
      </c>
      <c r="H45" s="45"/>
      <c r="I45" s="46">
        <f t="shared" si="2"/>
        <v>0</v>
      </c>
      <c r="J45" s="46">
        <f t="shared" si="3"/>
        <v>0</v>
      </c>
    </row>
    <row r="46" spans="2:939" s="48" customFormat="1" ht="15" customHeight="1" x14ac:dyDescent="0.25">
      <c r="B46" s="35"/>
      <c r="C46" s="36"/>
      <c r="D46" s="37"/>
      <c r="E46" s="51" t="s">
        <v>21</v>
      </c>
      <c r="F46" s="52"/>
      <c r="G46" s="53"/>
      <c r="H46" s="53"/>
      <c r="I46" s="54"/>
      <c r="J46" s="55">
        <f>SUM(J33:J45)</f>
        <v>0</v>
      </c>
    </row>
    <row r="47" spans="2:939" s="48" customFormat="1" ht="7.5" customHeight="1" x14ac:dyDescent="0.25">
      <c r="B47" s="35"/>
      <c r="C47" s="36"/>
      <c r="D47" s="37"/>
      <c r="E47" s="38"/>
      <c r="F47" s="39"/>
      <c r="G47" s="49"/>
      <c r="H47" s="49"/>
      <c r="I47" s="41"/>
      <c r="J47" s="42"/>
    </row>
    <row r="48" spans="2:939" s="48" customFormat="1" ht="15" customHeight="1" x14ac:dyDescent="0.25">
      <c r="B48" s="28" t="s">
        <v>100</v>
      </c>
      <c r="C48" s="29" t="s">
        <v>101</v>
      </c>
      <c r="D48" s="30"/>
      <c r="E48" s="31"/>
      <c r="F48" s="32"/>
      <c r="G48" s="57"/>
      <c r="H48" s="57"/>
      <c r="I48" s="34"/>
      <c r="J48" s="34"/>
    </row>
    <row r="49" spans="1:10" s="48" customFormat="1" ht="11.25" customHeight="1" x14ac:dyDescent="0.25">
      <c r="B49" s="35"/>
      <c r="C49" s="36"/>
      <c r="D49" s="37"/>
      <c r="E49" s="38"/>
      <c r="F49" s="39"/>
      <c r="G49" s="49"/>
      <c r="H49" s="49"/>
      <c r="I49" s="41"/>
      <c r="J49" s="42"/>
    </row>
    <row r="50" spans="1:10" s="48" customFormat="1" ht="21" customHeight="1" x14ac:dyDescent="0.25">
      <c r="A50" s="67"/>
      <c r="B50" s="35" t="s">
        <v>102</v>
      </c>
      <c r="C50" s="43" t="s">
        <v>103</v>
      </c>
      <c r="D50" s="68"/>
      <c r="E50" s="69" t="s">
        <v>104</v>
      </c>
      <c r="F50" s="44" t="s">
        <v>46</v>
      </c>
      <c r="G50" s="70">
        <f>82+5</f>
        <v>87</v>
      </c>
      <c r="H50" s="47"/>
      <c r="I50" s="46">
        <f t="shared" ref="I50:I55" si="4">H50*1.25</f>
        <v>0</v>
      </c>
      <c r="J50" s="71">
        <f t="shared" ref="J50:J55" si="5">ROUND(G50*I50, 2)</f>
        <v>0</v>
      </c>
    </row>
    <row r="51" spans="1:10" s="48" customFormat="1" ht="21" customHeight="1" x14ac:dyDescent="0.25">
      <c r="A51" s="67"/>
      <c r="B51" s="35" t="s">
        <v>105</v>
      </c>
      <c r="C51" s="43" t="s">
        <v>42</v>
      </c>
      <c r="D51" s="68"/>
      <c r="E51" s="69" t="s">
        <v>43</v>
      </c>
      <c r="F51" s="44" t="s">
        <v>40</v>
      </c>
      <c r="G51" s="70">
        <v>3</v>
      </c>
      <c r="H51" s="45"/>
      <c r="I51" s="46">
        <f t="shared" si="4"/>
        <v>0</v>
      </c>
      <c r="J51" s="71">
        <f t="shared" si="5"/>
        <v>0</v>
      </c>
    </row>
    <row r="52" spans="1:10" s="48" customFormat="1" ht="21" customHeight="1" x14ac:dyDescent="0.25">
      <c r="A52" s="67"/>
      <c r="B52" s="35" t="s">
        <v>106</v>
      </c>
      <c r="C52" s="43" t="s">
        <v>38</v>
      </c>
      <c r="D52" s="68"/>
      <c r="E52" s="69" t="s">
        <v>39</v>
      </c>
      <c r="F52" s="44" t="s">
        <v>40</v>
      </c>
      <c r="G52" s="70">
        <v>15</v>
      </c>
      <c r="H52" s="47"/>
      <c r="I52" s="46">
        <f t="shared" si="4"/>
        <v>0</v>
      </c>
      <c r="J52" s="71">
        <f t="shared" si="5"/>
        <v>0</v>
      </c>
    </row>
    <row r="53" spans="1:10" s="48" customFormat="1" ht="21" customHeight="1" x14ac:dyDescent="0.25">
      <c r="A53" s="67"/>
      <c r="B53" s="35" t="s">
        <v>107</v>
      </c>
      <c r="C53" s="43" t="s">
        <v>108</v>
      </c>
      <c r="D53" s="68"/>
      <c r="E53" s="69" t="s">
        <v>109</v>
      </c>
      <c r="F53" s="44" t="s">
        <v>40</v>
      </c>
      <c r="G53" s="70">
        <v>15</v>
      </c>
      <c r="H53" s="45"/>
      <c r="I53" s="46">
        <f t="shared" si="4"/>
        <v>0</v>
      </c>
      <c r="J53" s="71">
        <f t="shared" si="5"/>
        <v>0</v>
      </c>
    </row>
    <row r="54" spans="1:10" s="48" customFormat="1" ht="21" customHeight="1" x14ac:dyDescent="0.25">
      <c r="A54" s="67"/>
      <c r="B54" s="35" t="s">
        <v>110</v>
      </c>
      <c r="C54" s="43" t="s">
        <v>111</v>
      </c>
      <c r="D54" s="68"/>
      <c r="E54" s="69" t="s">
        <v>112</v>
      </c>
      <c r="F54" s="44" t="s">
        <v>40</v>
      </c>
      <c r="G54" s="70">
        <v>0.5</v>
      </c>
      <c r="H54" s="47"/>
      <c r="I54" s="46">
        <f t="shared" si="4"/>
        <v>0</v>
      </c>
      <c r="J54" s="71">
        <f t="shared" si="5"/>
        <v>0</v>
      </c>
    </row>
    <row r="55" spans="1:10" s="48" customFormat="1" ht="21" customHeight="1" x14ac:dyDescent="0.25">
      <c r="A55" s="67"/>
      <c r="B55" s="35" t="s">
        <v>113</v>
      </c>
      <c r="C55" s="61"/>
      <c r="D55" s="68"/>
      <c r="E55" s="69" t="s">
        <v>114</v>
      </c>
      <c r="F55" s="44" t="s">
        <v>27</v>
      </c>
      <c r="G55" s="70">
        <v>6</v>
      </c>
      <c r="H55" s="45"/>
      <c r="I55" s="46">
        <f t="shared" si="4"/>
        <v>0</v>
      </c>
      <c r="J55" s="71">
        <f t="shared" si="5"/>
        <v>0</v>
      </c>
    </row>
    <row r="56" spans="1:10" s="48" customFormat="1" ht="15" customHeight="1" x14ac:dyDescent="0.25">
      <c r="B56" s="35"/>
      <c r="C56" s="43"/>
      <c r="D56" s="37"/>
      <c r="E56" s="51" t="s">
        <v>21</v>
      </c>
      <c r="F56" s="52"/>
      <c r="G56" s="53"/>
      <c r="H56" s="53"/>
      <c r="I56" s="54"/>
      <c r="J56" s="55">
        <f>SUM(J49:J55)</f>
        <v>0</v>
      </c>
    </row>
    <row r="57" spans="1:10" s="48" customFormat="1" ht="7.5" customHeight="1" x14ac:dyDescent="0.25">
      <c r="B57" s="35"/>
      <c r="C57" s="43"/>
      <c r="D57" s="37"/>
      <c r="E57" s="38"/>
      <c r="F57" s="39"/>
      <c r="G57" s="49"/>
      <c r="H57" s="49"/>
      <c r="I57" s="41"/>
      <c r="J57" s="42"/>
    </row>
    <row r="58" spans="1:10" s="48" customFormat="1" ht="15" customHeight="1" x14ac:dyDescent="0.25">
      <c r="B58" s="28" t="s">
        <v>115</v>
      </c>
      <c r="C58" s="29" t="s">
        <v>116</v>
      </c>
      <c r="D58" s="30"/>
      <c r="E58" s="31"/>
      <c r="F58" s="32"/>
      <c r="G58" s="57"/>
      <c r="H58" s="57"/>
      <c r="I58" s="34"/>
      <c r="J58" s="34"/>
    </row>
    <row r="59" spans="1:10" s="48" customFormat="1" ht="11.25" customHeight="1" x14ac:dyDescent="0.25">
      <c r="B59" s="35"/>
      <c r="C59" s="36"/>
      <c r="D59" s="37"/>
      <c r="E59" s="38"/>
      <c r="F59" s="39"/>
      <c r="G59" s="49"/>
      <c r="H59" s="49"/>
      <c r="I59" s="41"/>
      <c r="J59" s="42"/>
    </row>
    <row r="60" spans="1:10" s="48" customFormat="1" ht="21" customHeight="1" x14ac:dyDescent="0.25">
      <c r="A60" s="67"/>
      <c r="B60" s="35" t="s">
        <v>117</v>
      </c>
      <c r="C60" s="43" t="s">
        <v>118</v>
      </c>
      <c r="D60" s="68"/>
      <c r="E60" s="69" t="s">
        <v>119</v>
      </c>
      <c r="F60" s="44" t="s">
        <v>46</v>
      </c>
      <c r="G60" s="70">
        <v>40</v>
      </c>
      <c r="H60" s="47"/>
      <c r="I60" s="46">
        <f>H60*1.25</f>
        <v>0</v>
      </c>
      <c r="J60" s="72">
        <f>ROUND(G60*I60, 2)</f>
        <v>0</v>
      </c>
    </row>
    <row r="61" spans="1:10" s="48" customFormat="1" ht="21" customHeight="1" x14ac:dyDescent="0.25">
      <c r="B61" s="35" t="s">
        <v>120</v>
      </c>
      <c r="C61" s="43" t="s">
        <v>121</v>
      </c>
      <c r="D61" s="37"/>
      <c r="E61" s="38" t="s">
        <v>122</v>
      </c>
      <c r="F61" s="44" t="s">
        <v>46</v>
      </c>
      <c r="G61" s="45">
        <v>280</v>
      </c>
      <c r="H61" s="45"/>
      <c r="I61" s="46">
        <f>H61*1.25</f>
        <v>0</v>
      </c>
      <c r="J61" s="50">
        <f>ROUND(G61*I61, 2)</f>
        <v>0</v>
      </c>
    </row>
    <row r="62" spans="1:10" s="48" customFormat="1" ht="36" customHeight="1" x14ac:dyDescent="0.25">
      <c r="B62" s="35" t="s">
        <v>123</v>
      </c>
      <c r="C62" s="43"/>
      <c r="D62" s="37" t="s">
        <v>59</v>
      </c>
      <c r="E62" s="38" t="s">
        <v>124</v>
      </c>
      <c r="F62" s="44" t="s">
        <v>46</v>
      </c>
      <c r="G62" s="47">
        <v>15</v>
      </c>
      <c r="H62" s="47"/>
      <c r="I62" s="46">
        <f>H62*1.25</f>
        <v>0</v>
      </c>
      <c r="J62" s="42">
        <f>ROUND(G62*I62, 2)</f>
        <v>0</v>
      </c>
    </row>
    <row r="63" spans="1:10" s="48" customFormat="1" ht="33.75" customHeight="1" x14ac:dyDescent="0.25">
      <c r="B63" s="35" t="s">
        <v>125</v>
      </c>
      <c r="C63" s="43" t="s">
        <v>126</v>
      </c>
      <c r="D63" s="37"/>
      <c r="E63" s="38" t="s">
        <v>127</v>
      </c>
      <c r="F63" s="39" t="s">
        <v>46</v>
      </c>
      <c r="G63" s="47">
        <v>15</v>
      </c>
      <c r="H63" s="45"/>
      <c r="I63" s="46">
        <f>H63*1.25</f>
        <v>0</v>
      </c>
      <c r="J63" s="50">
        <f>ROUND(G63*I63, 2)</f>
        <v>0</v>
      </c>
    </row>
    <row r="64" spans="1:10" s="48" customFormat="1" ht="15" customHeight="1" x14ac:dyDescent="0.25">
      <c r="B64" s="35"/>
      <c r="C64" s="43"/>
      <c r="D64" s="37"/>
      <c r="E64" s="51" t="s">
        <v>21</v>
      </c>
      <c r="F64" s="52"/>
      <c r="G64" s="53"/>
      <c r="H64" s="53"/>
      <c r="I64" s="54"/>
      <c r="J64" s="55">
        <f>SUM(J59:J63)</f>
        <v>0</v>
      </c>
    </row>
    <row r="65" spans="2:939" s="48" customFormat="1" ht="7.5" customHeight="1" x14ac:dyDescent="0.25">
      <c r="B65" s="35"/>
      <c r="C65" s="43"/>
      <c r="D65" s="37"/>
      <c r="E65" s="38"/>
      <c r="F65" s="39"/>
      <c r="G65" s="49"/>
      <c r="H65" s="49"/>
      <c r="I65" s="41"/>
      <c r="J65" s="42"/>
    </row>
    <row r="66" spans="2:939" s="48" customFormat="1" ht="15" customHeight="1" x14ac:dyDescent="0.25">
      <c r="B66" s="28" t="s">
        <v>128</v>
      </c>
      <c r="C66" s="29" t="s">
        <v>129</v>
      </c>
      <c r="D66" s="30"/>
      <c r="E66" s="31"/>
      <c r="F66" s="32"/>
      <c r="G66" s="57"/>
      <c r="H66" s="57"/>
      <c r="I66" s="34"/>
      <c r="J66" s="34"/>
    </row>
    <row r="67" spans="2:939" s="48" customFormat="1" ht="21" customHeight="1" x14ac:dyDescent="0.25">
      <c r="B67" s="65" t="s">
        <v>130</v>
      </c>
      <c r="C67" s="43" t="s">
        <v>131</v>
      </c>
      <c r="D67" s="37"/>
      <c r="E67" s="38" t="s">
        <v>132</v>
      </c>
      <c r="F67" s="44" t="s">
        <v>46</v>
      </c>
      <c r="G67" s="60">
        <v>5</v>
      </c>
      <c r="H67" s="47"/>
      <c r="I67" s="46">
        <f>H67*1.25</f>
        <v>0</v>
      </c>
      <c r="J67" s="41">
        <f>ROUND(G67*I67, 2)</f>
        <v>0</v>
      </c>
    </row>
    <row r="68" spans="2:939" s="48" customFormat="1" ht="21" customHeight="1" x14ac:dyDescent="0.25">
      <c r="B68" s="65" t="s">
        <v>133</v>
      </c>
      <c r="C68" s="43" t="s">
        <v>29</v>
      </c>
      <c r="D68" s="37"/>
      <c r="E68" s="38" t="s">
        <v>30</v>
      </c>
      <c r="F68" s="44" t="s">
        <v>27</v>
      </c>
      <c r="G68" s="60">
        <v>5</v>
      </c>
      <c r="H68" s="45"/>
      <c r="I68" s="46">
        <f>H68*1.25</f>
        <v>0</v>
      </c>
      <c r="J68" s="46">
        <f>ROUND(G68*I68, 2)</f>
        <v>0</v>
      </c>
    </row>
    <row r="69" spans="2:939" s="48" customFormat="1" ht="21" customHeight="1" x14ac:dyDescent="0.25">
      <c r="B69" s="65" t="s">
        <v>134</v>
      </c>
      <c r="C69" s="43" t="s">
        <v>25</v>
      </c>
      <c r="D69" s="37"/>
      <c r="E69" s="38" t="s">
        <v>26</v>
      </c>
      <c r="F69" s="44" t="s">
        <v>27</v>
      </c>
      <c r="G69" s="60">
        <v>5</v>
      </c>
      <c r="H69" s="47"/>
      <c r="I69" s="46">
        <f>H69*1.25</f>
        <v>0</v>
      </c>
      <c r="J69" s="46">
        <f>ROUND(G69*I69, 2)</f>
        <v>0</v>
      </c>
    </row>
    <row r="70" spans="2:939" s="48" customFormat="1" ht="21" customHeight="1" x14ac:dyDescent="0.25">
      <c r="B70" s="65" t="s">
        <v>135</v>
      </c>
      <c r="C70" s="43" t="s">
        <v>136</v>
      </c>
      <c r="D70" s="37"/>
      <c r="E70" s="38" t="s">
        <v>137</v>
      </c>
      <c r="F70" s="44" t="s">
        <v>27</v>
      </c>
      <c r="G70" s="60">
        <v>5</v>
      </c>
      <c r="H70" s="45"/>
      <c r="I70" s="46">
        <f>H70*1.25</f>
        <v>0</v>
      </c>
      <c r="J70" s="46">
        <f>ROUND(G70*I70, 2)</f>
        <v>0</v>
      </c>
    </row>
    <row r="71" spans="2:939" s="48" customFormat="1" ht="15" customHeight="1" x14ac:dyDescent="0.25">
      <c r="B71" s="35"/>
      <c r="C71" s="43"/>
      <c r="D71" s="37"/>
      <c r="E71" s="51" t="s">
        <v>21</v>
      </c>
      <c r="F71" s="52"/>
      <c r="G71" s="53"/>
      <c r="H71" s="53"/>
      <c r="I71" s="54"/>
      <c r="J71" s="55">
        <f>SUM(J67:J70)</f>
        <v>0</v>
      </c>
    </row>
    <row r="72" spans="2:939" s="48" customFormat="1" ht="7.5" customHeight="1" x14ac:dyDescent="0.25">
      <c r="B72" s="35"/>
      <c r="C72" s="43"/>
      <c r="D72" s="37"/>
      <c r="E72" s="38"/>
      <c r="F72" s="39"/>
      <c r="G72" s="49"/>
      <c r="H72" s="49"/>
      <c r="I72" s="41"/>
      <c r="J72" s="42"/>
    </row>
    <row r="73" spans="2:939" s="48" customFormat="1" ht="15" customHeight="1" x14ac:dyDescent="0.25">
      <c r="B73" s="28" t="s">
        <v>138</v>
      </c>
      <c r="C73" s="64" t="s">
        <v>139</v>
      </c>
      <c r="D73" s="30"/>
      <c r="E73" s="31"/>
      <c r="F73" s="32"/>
      <c r="G73" s="57"/>
      <c r="H73" s="57"/>
      <c r="I73" s="34"/>
      <c r="J73" s="34"/>
    </row>
    <row r="74" spans="2:939" s="3" customFormat="1" ht="21" customHeight="1" x14ac:dyDescent="0.25">
      <c r="B74" s="35" t="s">
        <v>140</v>
      </c>
      <c r="C74" s="43" t="s">
        <v>141</v>
      </c>
      <c r="D74" s="37"/>
      <c r="E74" s="38" t="s">
        <v>142</v>
      </c>
      <c r="F74" s="44" t="s">
        <v>27</v>
      </c>
      <c r="G74" s="45">
        <v>3</v>
      </c>
      <c r="H74" s="47"/>
      <c r="I74" s="46">
        <f>H74*1.25</f>
        <v>0</v>
      </c>
      <c r="J74" s="42">
        <f>ROUND(G74*I74, 2)</f>
        <v>0</v>
      </c>
      <c r="K74" s="48"/>
      <c r="L74" s="48"/>
    </row>
    <row r="75" spans="2:939" ht="21" customHeight="1" x14ac:dyDescent="0.25">
      <c r="B75" s="35" t="s">
        <v>143</v>
      </c>
      <c r="C75" s="43" t="s">
        <v>144</v>
      </c>
      <c r="D75" s="37"/>
      <c r="E75" s="38" t="s">
        <v>145</v>
      </c>
      <c r="F75" s="44" t="s">
        <v>27</v>
      </c>
      <c r="G75" s="45">
        <v>4</v>
      </c>
      <c r="H75" s="45"/>
      <c r="I75" s="46">
        <f>H75*1.25</f>
        <v>0</v>
      </c>
      <c r="J75" s="42">
        <f>ROUND(G75*I75, 2)</f>
        <v>0</v>
      </c>
      <c r="K75" s="48"/>
      <c r="L75" s="48"/>
      <c r="AJA75" s="3"/>
      <c r="AJB75" s="3"/>
      <c r="AJC75" s="3"/>
    </row>
    <row r="76" spans="2:939" ht="21" customHeight="1" x14ac:dyDescent="0.25">
      <c r="B76" s="35" t="s">
        <v>146</v>
      </c>
      <c r="C76" s="43"/>
      <c r="D76" s="37" t="s">
        <v>59</v>
      </c>
      <c r="E76" s="38" t="s">
        <v>147</v>
      </c>
      <c r="F76" s="44" t="s">
        <v>27</v>
      </c>
      <c r="G76" s="45">
        <v>11</v>
      </c>
      <c r="H76" s="47"/>
      <c r="I76" s="46">
        <f>H76*1.25</f>
        <v>0</v>
      </c>
      <c r="J76" s="42">
        <f>ROUND(G76*I76, 2)</f>
        <v>0</v>
      </c>
      <c r="K76" s="48"/>
      <c r="L76" s="48"/>
      <c r="AJA76" s="3"/>
      <c r="AJB76" s="3"/>
      <c r="AJC76" s="3"/>
    </row>
    <row r="77" spans="2:939" s="73" customFormat="1" ht="25.5" customHeight="1" x14ac:dyDescent="0.25">
      <c r="B77" s="74" t="s">
        <v>148</v>
      </c>
      <c r="C77" s="75"/>
      <c r="D77" s="76" t="s">
        <v>59</v>
      </c>
      <c r="E77" s="77" t="s">
        <v>149</v>
      </c>
      <c r="F77" s="78" t="s">
        <v>27</v>
      </c>
      <c r="G77" s="45">
        <v>11</v>
      </c>
      <c r="H77" s="45"/>
      <c r="I77" s="46">
        <f>H77*1.25</f>
        <v>0</v>
      </c>
      <c r="J77" s="79">
        <f>ROUND(G77*I77, 2)</f>
        <v>0</v>
      </c>
      <c r="K77" s="80"/>
      <c r="L77" s="80"/>
    </row>
    <row r="78" spans="2:939" ht="21" customHeight="1" x14ac:dyDescent="0.25">
      <c r="B78" s="35" t="s">
        <v>150</v>
      </c>
      <c r="C78" s="43" t="s">
        <v>151</v>
      </c>
      <c r="D78" s="37"/>
      <c r="E78" s="38" t="s">
        <v>152</v>
      </c>
      <c r="F78" s="44" t="s">
        <v>27</v>
      </c>
      <c r="G78" s="45">
        <v>4</v>
      </c>
      <c r="H78" s="47"/>
      <c r="I78" s="46">
        <f>H78*1.25</f>
        <v>0</v>
      </c>
      <c r="J78" s="42">
        <f>ROUND(G78*I78, 2)</f>
        <v>0</v>
      </c>
      <c r="K78" s="48"/>
      <c r="L78" s="48"/>
      <c r="AJA78" s="3"/>
      <c r="AJB78" s="3"/>
      <c r="AJC78" s="3"/>
    </row>
    <row r="79" spans="2:939" ht="15" customHeight="1" x14ac:dyDescent="0.25">
      <c r="B79" s="35"/>
      <c r="C79" s="36"/>
      <c r="D79" s="37"/>
      <c r="E79" s="51" t="s">
        <v>21</v>
      </c>
      <c r="F79" s="52"/>
      <c r="G79" s="53"/>
      <c r="H79" s="53"/>
      <c r="I79" s="54"/>
      <c r="J79" s="55">
        <f>SUM(J74:J78)</f>
        <v>0</v>
      </c>
      <c r="K79" s="48"/>
      <c r="L79" s="48"/>
    </row>
    <row r="80" spans="2:939" ht="5.25" customHeight="1" x14ac:dyDescent="0.25">
      <c r="B80" s="35"/>
      <c r="C80" s="36"/>
      <c r="D80" s="37"/>
      <c r="E80" s="38"/>
      <c r="F80" s="39"/>
      <c r="G80" s="40"/>
      <c r="H80" s="40"/>
      <c r="I80" s="41"/>
      <c r="J80" s="42"/>
    </row>
    <row r="81" spans="2:10" x14ac:dyDescent="0.25">
      <c r="B81" s="81"/>
      <c r="C81" s="82"/>
      <c r="D81" s="83"/>
      <c r="E81" s="84"/>
      <c r="F81" s="85"/>
      <c r="G81" s="86"/>
      <c r="H81" s="86"/>
      <c r="I81" s="87"/>
      <c r="J81" s="87"/>
    </row>
    <row r="82" spans="2:10" x14ac:dyDescent="0.25">
      <c r="B82" s="88"/>
      <c r="C82" s="89"/>
      <c r="D82" s="90"/>
      <c r="E82" s="91" t="s">
        <v>153</v>
      </c>
      <c r="F82" s="92"/>
      <c r="G82" s="93"/>
      <c r="H82" s="93"/>
      <c r="I82" s="94"/>
      <c r="J82" s="95">
        <f>J14+J30+J46+J56+J64+J71+J79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241</cp:revision>
  <cp:lastPrinted>2026-03-18T14:02:59Z</cp:lastPrinted>
  <dcterms:created xsi:type="dcterms:W3CDTF">2019-06-19T13:09:54Z</dcterms:created>
  <dcterms:modified xsi:type="dcterms:W3CDTF">2026-04-24T18:25:48Z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